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ense Data" sheetId="1" state="visible" r:id="rId3"/>
    <sheet name="Category Summary" sheetId="2" state="visible" r:id="rId4"/>
    <sheet name="Flagged Item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<sst xmlns="http://schemas.openxmlformats.org/spreadsheetml/2006/main" count="202" uniqueCount="115">
  <si>
    <t xml:space="preserve">Basecamp Coffee Roasters – Expense Tracker</t>
  </si>
  <si>
    <t xml:space="preserve">Date</t>
  </si>
  <si>
    <t xml:space="preserve">Vendor</t>
  </si>
  <si>
    <t xml:space="preserve">Amount</t>
  </si>
  <si>
    <t xml:space="preserve">Category</t>
  </si>
  <si>
    <t xml:space="preserve">Payment Method</t>
  </si>
  <si>
    <t xml:space="preserve">Reimbursable</t>
  </si>
  <si>
    <t xml:space="preserve">Tax</t>
  </si>
  <si>
    <t xml:space="preserve">Receipt #</t>
  </si>
  <si>
    <t xml:space="preserve">Flagged</t>
  </si>
  <si>
    <t xml:space="preserve">Notes</t>
  </si>
  <si>
    <t xml:space="preserve">11/05/2025</t>
  </si>
  <si>
    <t xml:space="preserve">Coffee Bean Warehouse</t>
  </si>
  <si>
    <t xml:space="preserve">Coffee Supplies</t>
  </si>
  <si>
    <t xml:space="preserve">Visa ****4521</t>
  </si>
  <si>
    <t xml:space="preserve">Y</t>
  </si>
  <si>
    <t xml:space="preserve">Trans #78432</t>
  </si>
  <si>
    <t xml:space="preserve">N</t>
  </si>
  <si>
    <t xml:space="preserve">Wholesale coffee beans: Ethiopian, Colombian, Sumatra, Brazil</t>
  </si>
  <si>
    <t xml:space="preserve">11/12/2025</t>
  </si>
  <si>
    <t xml:space="preserve">Office Depot</t>
  </si>
  <si>
    <t xml:space="preserve">Office Supplies</t>
  </si>
  <si>
    <t xml:space="preserve">Trans #0089234</t>
  </si>
  <si>
    <t xml:space="preserve">Paper, stapler, staples, pens, file folders</t>
  </si>
  <si>
    <t xml:space="preserve">11/18/2025</t>
  </si>
  <si>
    <t xml:space="preserve">Restaurant Depot</t>
  </si>
  <si>
    <t xml:space="preserve">Food &amp; Dairy Supplies</t>
  </si>
  <si>
    <t xml:space="preserve">Amex ****3892</t>
  </si>
  <si>
    <t xml:space="preserve">Member #445892</t>
  </si>
  <si>
    <t xml:space="preserve">Dairy, syrups, chocolate sauce, sugar, paper cups</t>
  </si>
  <si>
    <t xml:space="preserve">11/22/2025</t>
  </si>
  <si>
    <t xml:space="preserve">Amazon</t>
  </si>
  <si>
    <t xml:space="preserve">Equipment</t>
  </si>
  <si>
    <t xml:space="preserve">Order #112-4589234</t>
  </si>
  <si>
    <t xml:space="preserve">Cleaning kit, knock box, tampers, frothing pitchers</t>
  </si>
  <si>
    <t xml:space="preserve">11/28/2025</t>
  </si>
  <si>
    <t xml:space="preserve">Chevron</t>
  </si>
  <si>
    <t xml:space="preserve">Fuel</t>
  </si>
  <si>
    <t xml:space="preserve">Station #45892</t>
  </si>
  <si>
    <t xml:space="preserve">12.857 gal unleaded plus - Auth #778234</t>
  </si>
  <si>
    <t xml:space="preserve">12/01/2025</t>
  </si>
  <si>
    <t xml:space="preserve">QuickBooks</t>
  </si>
  <si>
    <t xml:space="preserve">Software &amp; Subscriptions</t>
  </si>
  <si>
    <t xml:space="preserve">QB-78945612</t>
  </si>
  <si>
    <t xml:space="preserve">QuickBooks Online Plus monthly</t>
  </si>
  <si>
    <t xml:space="preserve">Spotify for Business</t>
  </si>
  <si>
    <t xml:space="preserve">SPB-2025-1201-78432</t>
  </si>
  <si>
    <t xml:space="preserve">Spotify Premium Business - 1 location</t>
  </si>
  <si>
    <t xml:space="preserve">12/03/2025</t>
  </si>
  <si>
    <t xml:space="preserve">Trans #81293</t>
  </si>
  <si>
    <t xml:space="preserve">Coffee beans x5 varieties; loyalty discount applied</t>
  </si>
  <si>
    <t xml:space="preserve">12/05/2025</t>
  </si>
  <si>
    <t xml:space="preserve">Supplies</t>
  </si>
  <si>
    <t xml:space="preserve">Order #113-7823456</t>
  </si>
  <si>
    <t xml:space="preserve">Paper cups x2, kraft sleeves x2, stirrers x2, napkins</t>
  </si>
  <si>
    <t xml:space="preserve">12/08/2025</t>
  </si>
  <si>
    <t xml:space="preserve">Sysco</t>
  </si>
  <si>
    <t xml:space="preserve">Net 15 / ACH</t>
  </si>
  <si>
    <t xml:space="preserve">Invoice #4589234-001</t>
  </si>
  <si>
    <t xml:space="preserve">Sugar, half &amp; half, eggs, butter, vanilla, cocoa, honey</t>
  </si>
  <si>
    <t xml:space="preserve">12/10/2025</t>
  </si>
  <si>
    <t xml:space="preserve">Portland Pastry Co.</t>
  </si>
  <si>
    <t xml:space="preserve">Food &amp; Bakery</t>
  </si>
  <si>
    <t xml:space="preserve">House Account</t>
  </si>
  <si>
    <t xml:space="preserve">Order #W-1247</t>
  </si>
  <si>
    <t xml:space="preserve">Wholesale: croissants, scones, muffins, danish - Tues/Fri delivery</t>
  </si>
  <si>
    <t xml:space="preserve">12/12/2025</t>
  </si>
  <si>
    <t xml:space="preserve">WebstaurantStore</t>
  </si>
  <si>
    <t xml:space="preserve">WS-78923451</t>
  </si>
  <si>
    <t xml:space="preserve">Vitamix commercial blender + sound enclosure; tax exempt OR</t>
  </si>
  <si>
    <t xml:space="preserve">12/15/2025</t>
  </si>
  <si>
    <t xml:space="preserve">[Unknown Vendor]</t>
  </si>
  <si>
    <t xml:space="preserve">Unknown</t>
  </si>
  <si>
    <t xml:space="preserve">?</t>
  </si>
  <si>
    <t xml:space="preserve">N/A</t>
  </si>
  <si>
    <t xml:space="preserve">FADED RECEIPT – thermal print damaged; est. ~$85 office/shop supplies, mid-Dec</t>
  </si>
  <si>
    <t xml:space="preserve">12/20/2025</t>
  </si>
  <si>
    <t xml:space="preserve">Heavy cream, milk, oat milk, almond milk, syrups, sugar, whipped cream</t>
  </si>
  <si>
    <t xml:space="preserve">12/31/2025</t>
  </si>
  <si>
    <t xml:space="preserve">Square</t>
  </si>
  <si>
    <t xml:space="preserve">Processing Fees</t>
  </si>
  <si>
    <t xml:space="preserve">Auto-deducted</t>
  </si>
  <si>
    <t xml:space="preserve">sq0idp-xxxx4521</t>
  </si>
  <si>
    <t xml:space="preserve">POS subscription $60 + Dec processing fees $531.71</t>
  </si>
  <si>
    <t xml:space="preserve">01/01/2026</t>
  </si>
  <si>
    <t xml:space="preserve">Pacific NW Business Insurance</t>
  </si>
  <si>
    <t xml:space="preserve">Insurance</t>
  </si>
  <si>
    <t xml:space="preserve">ACH ****7823</t>
  </si>
  <si>
    <t xml:space="preserve">PNBI-PAY-20260101</t>
  </si>
  <si>
    <t xml:space="preserve">Q1 2026 quarterly premium: GL, property, business income, workers comp</t>
  </si>
  <si>
    <t xml:space="preserve">01/02/2026</t>
  </si>
  <si>
    <t xml:space="preserve">Portland Hardware &amp; Supply</t>
  </si>
  <si>
    <t xml:space="preserve">Maintenance</t>
  </si>
  <si>
    <t xml:space="preserve">REG 2 / Clerk Jim</t>
  </si>
  <si>
    <t xml:space="preserve">Plumbers tape, WD-40, LED bulbs, extension cord, outlet strip, screwdrivers</t>
  </si>
  <si>
    <t xml:space="preserve">01/05/2026</t>
  </si>
  <si>
    <t xml:space="preserve">[Unknown Online Retailer]</t>
  </si>
  <si>
    <t xml:space="preserve">...56-2340</t>
  </si>
  <si>
    <t xml:space="preserve">UNCLEAR SCREENSHOT – partial page load; est. ~$150, likely Staples; items unknown</t>
  </si>
  <si>
    <t xml:space="preserve">TOTAL</t>
  </si>
  <si>
    <t xml:space="preserve">Expense Summary by Category</t>
  </si>
  <si>
    <t xml:space="preserve">Total ($)</t>
  </si>
  <si>
    <t xml:space="preserve"># Transactions</t>
  </si>
  <si>
    <t xml:space="preserve">% of Total</t>
  </si>
  <si>
    <t xml:space="preserve">Avg per Transaction</t>
  </si>
  <si>
    <t xml:space="preserve">GRAND TOTAL</t>
  </si>
  <si>
    <t xml:space="preserve">⚠  Flagged Receipts – Requires Review</t>
  </si>
  <si>
    <t xml:space="preserve">Est. Amount</t>
  </si>
  <si>
    <t xml:space="preserve">Source File</t>
  </si>
  <si>
    <t xml:space="preserve">Issue / Action Needed</t>
  </si>
  <si>
    <t xml:space="preserve">IMG_3008.txt</t>
  </si>
  <si>
    <t xml:space="preserve">Thermal print severely faded – confirm vendor, items, and exact amount; obtain replacement receipt or estimate ~$85</t>
  </si>
  <si>
    <t xml:space="preserve">screenshot_UNCLEAR.txt</t>
  </si>
  <si>
    <t xml:space="preserve">Screenshot partially loaded/cut off – confirm vendor (possibly Staples), exact items, and total; re-screenshot or confirm via order email</t>
  </si>
  <si>
    <t xml:space="preserve">ACTION REQUIRED: Resolve flagged receipts before closing period. Update 'Expense Data' sheet once confirmed.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</si>
</sst>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.00;&quot;($&quot;#,##0.00\);\-"/>
    <numFmt numFmtId="166" formatCode="0.0%"/>
    <numFmt numFmtId="167" formatCode="\$#,##0.0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7F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3"/>
      <color rgb="FF7F0000"/>
      <name val="Arial"/>
      <family val="0"/>
      <charset val="1"/>
    </font>
    <font>
      <u val="single"/>
      <sz val="10"/>
      <color rgb="FF1F5C99"/>
      <name val="Arial"/>
      <family val="0"/>
      <charset val="1"/>
    </font>
    <font>
      <i val="true"/>
      <sz val="10"/>
      <color rgb="FF7F0000"/>
      <name val="Arial"/>
      <family val="0"/>
      <charset val="1"/>
    </font>
    <font>
      <b val="true"/>
      <sz val="10"/>
      <color rgb="FF7F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5C99"/>
      </patternFill>
    </fill>
    <fill>
      <patternFill patternType="solid">
        <fgColor rgb="FFFFFFFF"/>
        <bgColor rgb="FFF9F9F9"/>
      </patternFill>
    </fill>
    <fill>
      <patternFill patternType="solid">
        <fgColor rgb="FFDCE6F1"/>
        <bgColor rgb="FFD9D9D9"/>
      </patternFill>
    </fill>
    <fill>
      <patternFill patternType="solid">
        <fgColor rgb="FFFFE699"/>
        <bgColor rgb="FFFFF2CC"/>
      </patternFill>
    </fill>
    <fill>
      <patternFill patternType="solid">
        <fgColor rgb="FFFFF2CC"/>
        <bgColor rgb="FFF9F9F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8CCE4"/>
      </left>
      <right style="thin">
        <color rgb="FFB8CCE4"/>
      </right>
      <top style="thin">
        <color rgb="FFB8CCE4"/>
      </top>
      <bottom style="medium">
        <color rgb="FF2F5496"/>
      </bottom>
      <diagonal/>
    </border>
    <border diagonalUp="false" diagonalDown="false"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5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7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8" fillId="7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F0000"/>
      <rgbColor rgb="FF008000"/>
      <rgbColor rgb="FF000080"/>
      <rgbColor rgb="FF8AA64F"/>
      <rgbColor rgb="FF800080"/>
      <rgbColor rgb="FF4F81BD"/>
      <rgbColor rgb="FFB8CD97"/>
      <rgbColor rgb="FF878787"/>
      <rgbColor rgb="FF93A9CE"/>
      <rgbColor rgb="FFAB4744"/>
      <rgbColor rgb="FFFFF2CC"/>
      <rgbColor rgb="FFDCE6F1"/>
      <rgbColor rgb="FF660066"/>
      <rgbColor rgb="FFDC853E"/>
      <rgbColor rgb="FF1F5C99"/>
      <rgbColor rgb="FFB8CCE4"/>
      <rgbColor rgb="FF000080"/>
      <rgbColor rgb="FFFF00FF"/>
      <rgbColor rgb="FFFFFF00"/>
      <rgbColor rgb="FF00FFFF"/>
      <rgbColor rgb="FF800080"/>
      <rgbColor rgb="FF9C0006"/>
      <rgbColor rgb="FF008080"/>
      <rgbColor rgb="FF0000FF"/>
      <rgbColor rgb="FF00CCFF"/>
      <rgbColor rgb="FFF9F9F9"/>
      <rgbColor rgb="FFD9D9D9"/>
      <rgbColor rgb="FFFFE699"/>
      <rgbColor rgb="FF92C3D5"/>
      <rgbColor rgb="FFD09493"/>
      <rgbColor rgb="FFCC99FF"/>
      <rgbColor rgb="FFFFC7CE"/>
      <rgbColor rgb="FF4672A8"/>
      <rgbColor rgb="FF33CCCC"/>
      <rgbColor rgb="FF99CC00"/>
      <rgbColor rgb="FFFFCC00"/>
      <rgbColor rgb="FFFF9900"/>
      <rgbColor rgb="FFFF6600"/>
      <rgbColor rgb="FF725990"/>
      <rgbColor rgb="FFA99BBD"/>
      <rgbColor rgb="FF1F3864"/>
      <rgbColor rgb="FF4299B0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800" strike="noStrike" u="none">
                <a:solidFill>
                  <a:srgbClr val="000000"/>
                </a:solidFill>
                <a:uFillTx/>
                <a:latin typeface="Calibri"/>
              </a:rPr>
              <a:t>Spending 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'Category Summary'!B2</c:f>
              <c:strCache>
                <c:ptCount val="1"/>
                <c:pt idx="0">
                  <c:v>Total ($)</c:v>
                </c:pt>
              </c:strCache>
            </c:strRef>
          </c:tx>
          <c:spPr>
            <a:solidFill>
              <a:srgbClr val="2f549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'Category Summary'!$A$3:$A$13</c:f>
              <c:strCache>
                <c:ptCount val="11"/>
                <c:pt idx="0">
                  <c:v>Coffee Supplies</c:v>
                </c:pt>
                <c:pt idx="1">
                  <c:v>Equipment</c:v>
                </c:pt>
                <c:pt idx="2">
                  <c:v>Food &amp; Bakery</c:v>
                </c:pt>
                <c:pt idx="3">
                  <c:v>Food &amp; Dairy Supplies</c:v>
                </c:pt>
                <c:pt idx="4">
                  <c:v>Fuel</c:v>
                </c:pt>
                <c:pt idx="5">
                  <c:v>Insurance</c:v>
                </c:pt>
                <c:pt idx="6">
                  <c:v>Maintenance</c:v>
                </c:pt>
                <c:pt idx="7">
                  <c:v>Office Supplies</c:v>
                </c:pt>
                <c:pt idx="8">
                  <c:v>Processing Fees</c:v>
                </c:pt>
                <c:pt idx="9">
                  <c:v>Software &amp; Subscriptions</c:v>
                </c:pt>
                <c:pt idx="10">
                  <c:v>Supplies</c:v>
                </c:pt>
              </c:strCache>
            </c:strRef>
          </c:cat>
          <c:val>
            <c:numRef>
              <c:f>'Category Summary'!$B$3:$B$13</c:f>
              <c:numCache>
                <c:formatCode>\$#,##0.00;"($"#,##0.00\);\-</c:formatCode>
                <c:ptCount val="11"/>
                <c:pt idx="0">
                  <c:v>546.3</c:v>
                </c:pt>
                <c:pt idx="1">
                  <c:v>345.97</c:v>
                </c:pt>
                <c:pt idx="2">
                  <c:v>187.5</c:v>
                </c:pt>
                <c:pt idx="3">
                  <c:v>1281.35</c:v>
                </c:pt>
                <c:pt idx="4">
                  <c:v>45</c:v>
                </c:pt>
                <c:pt idx="5">
                  <c:v>875</c:v>
                </c:pt>
                <c:pt idx="6">
                  <c:v>67.89</c:v>
                </c:pt>
                <c:pt idx="7">
                  <c:v>89.34</c:v>
                </c:pt>
                <c:pt idx="8">
                  <c:v>591.71</c:v>
                </c:pt>
                <c:pt idx="9">
                  <c:v>44.99</c:v>
                </c:pt>
                <c:pt idx="10">
                  <c:v>469.56</c:v>
                </c:pt>
              </c:numCache>
            </c:numRef>
          </c:val>
        </c:ser>
        <c:gapWidth val="150"/>
        <c:overlap val="0"/>
        <c:axId val="84552916"/>
        <c:axId val="16285035"/>
      </c:barChart>
      <c:catAx>
        <c:axId val="8455291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000" strike="noStrike" u="none">
                    <a:solidFill>
                      <a:srgbClr val="000000"/>
                    </a:solidFill>
                    <a:uFillTx/>
                    <a:latin typeface="Calibri"/>
                  </a:rPr>
                  <a:t>Category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6285035"/>
        <c:crosses val="autoZero"/>
        <c:auto val="1"/>
        <c:lblAlgn val="ctr"/>
        <c:lblOffset val="100"/>
        <c:noMultiLvlLbl val="0"/>
      </c:catAx>
      <c:valAx>
        <c:axId val="1628503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000" strike="noStrike" u="none">
                    <a:solidFill>
                      <a:srgbClr val="000000"/>
                    </a:solidFill>
                    <a:uFillTx/>
                    <a:latin typeface="Calibri"/>
                  </a:rPr>
                  <a:t>Amount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\$#,##0.00;&quot;($&quot;#,##0.00\);\-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455291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800" strike="noStrike" u="none">
                <a:solidFill>
                  <a:srgbClr val="000000"/>
                </a:solidFill>
                <a:uFillTx/>
                <a:latin typeface="Calibri"/>
              </a:rPr>
              <a:t>Expense Distribution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pieChart>
        <c:varyColors val="1"/>
        <c:ser>
          <c:idx val="0"/>
          <c:order val="0"/>
          <c:tx>
            <c:strRef>
              <c:f>'Category Summary'!B2</c:f>
              <c:strCache>
                <c:ptCount val="1"/>
                <c:pt idx="0">
                  <c:v>Total ($)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explosion val="0"/>
          <c:dPt>
            <c:idx val="0"/>
            <c:spPr>
              <a:solidFill>
                <a:srgbClr val="4672a8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1"/>
            <c:spPr>
              <a:solidFill>
                <a:srgbClr val="ab4744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2"/>
            <c:spPr>
              <a:solidFill>
                <a:srgbClr val="8aa64f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3"/>
            <c:spPr>
              <a:solidFill>
                <a:srgbClr val="725990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4"/>
            <c:spPr>
              <a:solidFill>
                <a:srgbClr val="4299b0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5"/>
            <c:spPr>
              <a:solidFill>
                <a:srgbClr val="dc853e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6"/>
            <c:spPr>
              <a:solidFill>
                <a:srgbClr val="93a9ce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7"/>
            <c:spPr>
              <a:solidFill>
                <a:srgbClr val="d09493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8"/>
            <c:spPr>
              <a:solidFill>
                <a:srgbClr val="b8cd97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9"/>
            <c:spPr>
              <a:solidFill>
                <a:srgbClr val="a99bbd"/>
              </a:solidFill>
              <a:ln w="9360">
                <a:solidFill>
                  <a:srgbClr val="f9f9f9"/>
                </a:solidFill>
                <a:round/>
              </a:ln>
            </c:spPr>
          </c:dPt>
          <c:dPt>
            <c:idx val="10"/>
            <c:spPr>
              <a:solidFill>
                <a:srgbClr val="92c3d5"/>
              </a:solidFill>
              <a:ln w="9360">
                <a:solidFill>
                  <a:srgbClr val="f9f9f9"/>
                </a:solidFill>
                <a:round/>
              </a:ln>
            </c:spPr>
          </c:dPt>
          <c:dLbls>
            <c:dLbl>
              <c:idx val="0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2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3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4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5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6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7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8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9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0"/>
              <c:txPr>
                <a:bodyPr wrap="none"/>
                <a:lstStyle/>
                <a:p>
                  <a:pPr>
                    <a:defRPr b="0" sz="1000" strike="noStrike" u="non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</c:dLbls>
          <c:cat>
            <c:strRef>
              <c:f>'Category Summary'!$A$3:$A$13</c:f>
              <c:strCache>
                <c:ptCount val="11"/>
                <c:pt idx="0">
                  <c:v>Coffee Supplies</c:v>
                </c:pt>
                <c:pt idx="1">
                  <c:v>Equipment</c:v>
                </c:pt>
                <c:pt idx="2">
                  <c:v>Food &amp; Bakery</c:v>
                </c:pt>
                <c:pt idx="3">
                  <c:v>Food &amp; Dairy Supplies</c:v>
                </c:pt>
                <c:pt idx="4">
                  <c:v>Fuel</c:v>
                </c:pt>
                <c:pt idx="5">
                  <c:v>Insurance</c:v>
                </c:pt>
                <c:pt idx="6">
                  <c:v>Maintenance</c:v>
                </c:pt>
                <c:pt idx="7">
                  <c:v>Office Supplies</c:v>
                </c:pt>
                <c:pt idx="8">
                  <c:v>Processing Fees</c:v>
                </c:pt>
                <c:pt idx="9">
                  <c:v>Software &amp; Subscriptions</c:v>
                </c:pt>
                <c:pt idx="10">
                  <c:v>Supplies</c:v>
                </c:pt>
              </c:strCache>
            </c:strRef>
          </c:cat>
          <c:val>
            <c:numRef>
              <c:f>'Category Summary'!$B$3:$B$13</c:f>
              <c:numCache>
                <c:formatCode>\$#,##0.00;"($"#,##0.00\);\-</c:formatCode>
                <c:ptCount val="11"/>
                <c:pt idx="0">
                  <c:v>546.3</c:v>
                </c:pt>
                <c:pt idx="1">
                  <c:v>345.97</c:v>
                </c:pt>
                <c:pt idx="2">
                  <c:v>187.5</c:v>
                </c:pt>
                <c:pt idx="3">
                  <c:v>1281.35</c:v>
                </c:pt>
                <c:pt idx="4">
                  <c:v>45</c:v>
                </c:pt>
                <c:pt idx="5">
                  <c:v>875</c:v>
                </c:pt>
                <c:pt idx="6">
                  <c:v>67.89</c:v>
                </c:pt>
                <c:pt idx="7">
                  <c:v>89.34</c:v>
                </c:pt>
                <c:pt idx="8">
                  <c:v>591.71</c:v>
                </c:pt>
                <c:pt idx="9">
                  <c:v>44.99</c:v>
                </c:pt>
                <c:pt idx="10">
                  <c:v>469.56</c:v>
                </c:pt>
              </c:numCache>
            </c:numRef>
          </c:val>
        </c:ser>
        <c:firstSliceAng val="0"/>
      </c:pieChart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16</xdr:row>
      <xdr:rowOff>0</xdr:rowOff>
    </xdr:from>
    <xdr:to>
      <xdr:col>6</xdr:col>
      <xdr:colOff>400680</xdr:colOff>
      <xdr:row>42</xdr:row>
      <xdr:rowOff>86400</xdr:rowOff>
    </xdr:to>
    <xdr:graphicFrame>
      <xdr:nvGraphicFramePr>
        <xdr:cNvPr id="0" name="Chart 1"/>
        <xdr:cNvGraphicFramePr/>
      </xdr:nvGraphicFramePr>
      <xdr:xfrm>
        <a:off x="0" y="3457440"/>
        <a:ext cx="791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16</xdr:row>
      <xdr:rowOff>0</xdr:rowOff>
    </xdr:from>
    <xdr:to>
      <xdr:col>20</xdr:col>
      <xdr:colOff>255960</xdr:colOff>
      <xdr:row>42</xdr:row>
      <xdr:rowOff>86400</xdr:rowOff>
    </xdr:to>
    <xdr:graphicFrame>
      <xdr:nvGraphicFramePr>
        <xdr:cNvPr id="1" name="Chart 2"/>
        <xdr:cNvGraphicFramePr/>
      </xdr:nvGraphicFramePr>
      <xdr:xfrm>
        <a:off x="10576440" y="3457440"/>
        <a:ext cx="575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3"/>
    <col collapsed="false" customWidth="true" hidden="false" outlineLevel="0" max="2" min="2" style="0" width="28"/>
    <col collapsed="false" customWidth="true" hidden="false" outlineLevel="0" max="3" min="3" style="0" width="13"/>
    <col collapsed="false" customWidth="true" hidden="false" outlineLevel="0" max="4" min="4" style="0" width="22"/>
    <col collapsed="false" customWidth="true" hidden="false" outlineLevel="0" max="5" min="5" style="0" width="18"/>
    <col collapsed="false" customWidth="true" hidden="false" outlineLevel="0" max="6" min="6" style="0" width="13"/>
    <col collapsed="false" customWidth="true" hidden="false" outlineLevel="0" max="7" min="7" style="0" width="11"/>
    <col collapsed="false" customWidth="true" hidden="false" outlineLevel="0" max="8" min="8" style="0" width="22"/>
    <col collapsed="false" customWidth="true" hidden="false" outlineLevel="0" max="9" min="9" style="0" width="10"/>
    <col collapsed="false" customWidth="true" hidden="false" outlineLevel="0" max="10" min="10" style="0" width="48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31.5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customFormat="false" ht="23.85" hidden="false" customHeight="false" outlineLevel="0" collapsed="false">
      <c r="A3" s="3" t="s">
        <v>11</v>
      </c>
      <c r="B3" s="4" t="s">
        <v>12</v>
      </c>
      <c r="C3" s="5" t="n">
        <v>247.55</v>
      </c>
      <c r="D3" s="6" t="s">
        <v>13</v>
      </c>
      <c r="E3" s="6" t="s">
        <v>14</v>
      </c>
      <c r="F3" s="3" t="s">
        <v>15</v>
      </c>
      <c r="G3" s="5" t="n">
        <v>22.05</v>
      </c>
      <c r="H3" s="3" t="s">
        <v>16</v>
      </c>
      <c r="I3" s="3" t="s">
        <v>17</v>
      </c>
      <c r="J3" s="7" t="s">
        <v>18</v>
      </c>
    </row>
    <row r="4" customFormat="false" ht="15" hidden="false" customHeight="false" outlineLevel="0" collapsed="false">
      <c r="A4" s="8" t="s">
        <v>19</v>
      </c>
      <c r="B4" s="9" t="s">
        <v>20</v>
      </c>
      <c r="C4" s="10" t="n">
        <v>89.34</v>
      </c>
      <c r="D4" s="11" t="s">
        <v>21</v>
      </c>
      <c r="E4" s="11" t="s">
        <v>14</v>
      </c>
      <c r="F4" s="8" t="s">
        <v>15</v>
      </c>
      <c r="G4" s="10" t="n">
        <v>9.9</v>
      </c>
      <c r="H4" s="8" t="s">
        <v>22</v>
      </c>
      <c r="I4" s="8" t="s">
        <v>17</v>
      </c>
      <c r="J4" s="12" t="s">
        <v>23</v>
      </c>
    </row>
    <row r="5" customFormat="false" ht="15" hidden="false" customHeight="false" outlineLevel="0" collapsed="false">
      <c r="A5" s="3" t="s">
        <v>24</v>
      </c>
      <c r="B5" s="4" t="s">
        <v>25</v>
      </c>
      <c r="C5" s="5" t="n">
        <v>312.67</v>
      </c>
      <c r="D5" s="6" t="s">
        <v>26</v>
      </c>
      <c r="E5" s="6" t="s">
        <v>27</v>
      </c>
      <c r="F5" s="3" t="s">
        <v>15</v>
      </c>
      <c r="G5" s="5" t="n">
        <v>31.94</v>
      </c>
      <c r="H5" s="3" t="s">
        <v>28</v>
      </c>
      <c r="I5" s="3" t="s">
        <v>17</v>
      </c>
      <c r="J5" s="7" t="s">
        <v>29</v>
      </c>
    </row>
    <row r="6" customFormat="false" ht="15" hidden="false" customHeight="false" outlineLevel="0" collapsed="false">
      <c r="A6" s="8" t="s">
        <v>30</v>
      </c>
      <c r="B6" s="9" t="s">
        <v>31</v>
      </c>
      <c r="C6" s="10" t="n">
        <v>156.97</v>
      </c>
      <c r="D6" s="11" t="s">
        <v>32</v>
      </c>
      <c r="E6" s="11" t="s">
        <v>14</v>
      </c>
      <c r="F6" s="8" t="s">
        <v>15</v>
      </c>
      <c r="G6" s="10" t="n">
        <v>14.99</v>
      </c>
      <c r="H6" s="8" t="s">
        <v>33</v>
      </c>
      <c r="I6" s="8" t="s">
        <v>17</v>
      </c>
      <c r="J6" s="12" t="s">
        <v>34</v>
      </c>
    </row>
    <row r="7" customFormat="false" ht="15" hidden="false" customHeight="false" outlineLevel="0" collapsed="false">
      <c r="A7" s="3" t="s">
        <v>35</v>
      </c>
      <c r="B7" s="4" t="s">
        <v>36</v>
      </c>
      <c r="C7" s="5" t="n">
        <v>45</v>
      </c>
      <c r="D7" s="6" t="s">
        <v>37</v>
      </c>
      <c r="E7" s="6" t="s">
        <v>14</v>
      </c>
      <c r="F7" s="3" t="s">
        <v>15</v>
      </c>
      <c r="G7" s="5" t="n">
        <v>0</v>
      </c>
      <c r="H7" s="3" t="s">
        <v>38</v>
      </c>
      <c r="I7" s="3" t="s">
        <v>17</v>
      </c>
      <c r="J7" s="7" t="s">
        <v>39</v>
      </c>
    </row>
    <row r="8" customFormat="false" ht="15" hidden="false" customHeight="false" outlineLevel="0" collapsed="false">
      <c r="A8" s="8" t="s">
        <v>40</v>
      </c>
      <c r="B8" s="9" t="s">
        <v>41</v>
      </c>
      <c r="C8" s="10" t="n">
        <v>30</v>
      </c>
      <c r="D8" s="11" t="s">
        <v>42</v>
      </c>
      <c r="E8" s="11" t="s">
        <v>14</v>
      </c>
      <c r="F8" s="8" t="s">
        <v>15</v>
      </c>
      <c r="G8" s="10" t="n">
        <v>0</v>
      </c>
      <c r="H8" s="8" t="s">
        <v>43</v>
      </c>
      <c r="I8" s="8" t="s">
        <v>17</v>
      </c>
      <c r="J8" s="12" t="s">
        <v>44</v>
      </c>
    </row>
    <row r="9" customFormat="false" ht="15" hidden="false" customHeight="false" outlineLevel="0" collapsed="false">
      <c r="A9" s="3" t="s">
        <v>40</v>
      </c>
      <c r="B9" s="4" t="s">
        <v>45</v>
      </c>
      <c r="C9" s="5" t="n">
        <v>14.99</v>
      </c>
      <c r="D9" s="6" t="s">
        <v>42</v>
      </c>
      <c r="E9" s="6" t="s">
        <v>14</v>
      </c>
      <c r="F9" s="3" t="s">
        <v>15</v>
      </c>
      <c r="G9" s="5" t="n">
        <v>0</v>
      </c>
      <c r="H9" s="3" t="s">
        <v>46</v>
      </c>
      <c r="I9" s="3" t="s">
        <v>17</v>
      </c>
      <c r="J9" s="7" t="s">
        <v>47</v>
      </c>
    </row>
    <row r="10" customFormat="false" ht="15" hidden="false" customHeight="false" outlineLevel="0" collapsed="false">
      <c r="A10" s="8" t="s">
        <v>48</v>
      </c>
      <c r="B10" s="9" t="s">
        <v>12</v>
      </c>
      <c r="C10" s="10" t="n">
        <v>298.75</v>
      </c>
      <c r="D10" s="11" t="s">
        <v>13</v>
      </c>
      <c r="E10" s="11" t="s">
        <v>14</v>
      </c>
      <c r="F10" s="8" t="s">
        <v>15</v>
      </c>
      <c r="G10" s="10" t="n">
        <v>26.74</v>
      </c>
      <c r="H10" s="8" t="s">
        <v>49</v>
      </c>
      <c r="I10" s="8" t="s">
        <v>17</v>
      </c>
      <c r="J10" s="12" t="s">
        <v>50</v>
      </c>
    </row>
    <row r="11" customFormat="false" ht="15" hidden="false" customHeight="false" outlineLevel="0" collapsed="false">
      <c r="A11" s="3" t="s">
        <v>51</v>
      </c>
      <c r="B11" s="4" t="s">
        <v>31</v>
      </c>
      <c r="C11" s="5" t="n">
        <v>234.56</v>
      </c>
      <c r="D11" s="6" t="s">
        <v>52</v>
      </c>
      <c r="E11" s="6" t="s">
        <v>14</v>
      </c>
      <c r="F11" s="3" t="s">
        <v>15</v>
      </c>
      <c r="G11" s="5" t="n">
        <v>23.63</v>
      </c>
      <c r="H11" s="3" t="s">
        <v>53</v>
      </c>
      <c r="I11" s="3" t="s">
        <v>17</v>
      </c>
      <c r="J11" s="7" t="s">
        <v>54</v>
      </c>
    </row>
    <row r="12" customFormat="false" ht="15" hidden="false" customHeight="false" outlineLevel="0" collapsed="false">
      <c r="A12" s="8" t="s">
        <v>55</v>
      </c>
      <c r="B12" s="9" t="s">
        <v>56</v>
      </c>
      <c r="C12" s="10" t="n">
        <v>523.45</v>
      </c>
      <c r="D12" s="11" t="s">
        <v>26</v>
      </c>
      <c r="E12" s="11" t="s">
        <v>57</v>
      </c>
      <c r="F12" s="8" t="s">
        <v>15</v>
      </c>
      <c r="G12" s="10" t="n">
        <v>42.41</v>
      </c>
      <c r="H12" s="8" t="s">
        <v>58</v>
      </c>
      <c r="I12" s="8" t="s">
        <v>17</v>
      </c>
      <c r="J12" s="12" t="s">
        <v>59</v>
      </c>
    </row>
    <row r="13" customFormat="false" ht="23.85" hidden="false" customHeight="false" outlineLevel="0" collapsed="false">
      <c r="A13" s="3" t="s">
        <v>60</v>
      </c>
      <c r="B13" s="4" t="s">
        <v>61</v>
      </c>
      <c r="C13" s="5" t="n">
        <v>187.5</v>
      </c>
      <c r="D13" s="6" t="s">
        <v>62</v>
      </c>
      <c r="E13" s="6" t="s">
        <v>63</v>
      </c>
      <c r="F13" s="3" t="s">
        <v>15</v>
      </c>
      <c r="G13" s="5" t="n">
        <v>14.5</v>
      </c>
      <c r="H13" s="3" t="s">
        <v>64</v>
      </c>
      <c r="I13" s="3" t="s">
        <v>17</v>
      </c>
      <c r="J13" s="7" t="s">
        <v>65</v>
      </c>
    </row>
    <row r="14" customFormat="false" ht="23.85" hidden="false" customHeight="false" outlineLevel="0" collapsed="false">
      <c r="A14" s="8" t="s">
        <v>66</v>
      </c>
      <c r="B14" s="9" t="s">
        <v>67</v>
      </c>
      <c r="C14" s="10" t="n">
        <v>189</v>
      </c>
      <c r="D14" s="11" t="s">
        <v>32</v>
      </c>
      <c r="E14" s="11" t="s">
        <v>14</v>
      </c>
      <c r="F14" s="8" t="s">
        <v>15</v>
      </c>
      <c r="G14" s="10" t="n">
        <v>0</v>
      </c>
      <c r="H14" s="8" t="s">
        <v>68</v>
      </c>
      <c r="I14" s="8" t="s">
        <v>17</v>
      </c>
      <c r="J14" s="12" t="s">
        <v>69</v>
      </c>
    </row>
    <row r="15" customFormat="false" ht="23.85" hidden="false" customHeight="false" outlineLevel="0" collapsed="false">
      <c r="A15" s="13" t="s">
        <v>70</v>
      </c>
      <c r="B15" s="14" t="s">
        <v>71</v>
      </c>
      <c r="C15" s="15" t="n">
        <v>85</v>
      </c>
      <c r="D15" s="16" t="s">
        <v>52</v>
      </c>
      <c r="E15" s="16" t="s">
        <v>72</v>
      </c>
      <c r="F15" s="13" t="s">
        <v>73</v>
      </c>
      <c r="G15" s="15" t="n">
        <v>0</v>
      </c>
      <c r="H15" s="13" t="s">
        <v>74</v>
      </c>
      <c r="I15" s="13" t="s">
        <v>15</v>
      </c>
      <c r="J15" s="17" t="s">
        <v>75</v>
      </c>
    </row>
    <row r="16" customFormat="false" ht="23.85" hidden="false" customHeight="false" outlineLevel="0" collapsed="false">
      <c r="A16" s="8" t="s">
        <v>76</v>
      </c>
      <c r="B16" s="9" t="s">
        <v>25</v>
      </c>
      <c r="C16" s="10" t="n">
        <v>445.23</v>
      </c>
      <c r="D16" s="11" t="s">
        <v>26</v>
      </c>
      <c r="E16" s="11" t="s">
        <v>27</v>
      </c>
      <c r="F16" s="8" t="s">
        <v>15</v>
      </c>
      <c r="G16" s="10" t="n">
        <v>57.92</v>
      </c>
      <c r="H16" s="8" t="s">
        <v>28</v>
      </c>
      <c r="I16" s="8" t="s">
        <v>17</v>
      </c>
      <c r="J16" s="12" t="s">
        <v>77</v>
      </c>
    </row>
    <row r="17" customFormat="false" ht="15" hidden="false" customHeight="false" outlineLevel="0" collapsed="false">
      <c r="A17" s="3" t="s">
        <v>78</v>
      </c>
      <c r="B17" s="4" t="s">
        <v>79</v>
      </c>
      <c r="C17" s="5" t="n">
        <v>591.71</v>
      </c>
      <c r="D17" s="6" t="s">
        <v>80</v>
      </c>
      <c r="E17" s="6" t="s">
        <v>81</v>
      </c>
      <c r="F17" s="3" t="s">
        <v>15</v>
      </c>
      <c r="G17" s="5" t="n">
        <v>0</v>
      </c>
      <c r="H17" s="3" t="s">
        <v>82</v>
      </c>
      <c r="I17" s="3" t="s">
        <v>17</v>
      </c>
      <c r="J17" s="7" t="s">
        <v>83</v>
      </c>
    </row>
    <row r="18" customFormat="false" ht="23.85" hidden="false" customHeight="false" outlineLevel="0" collapsed="false">
      <c r="A18" s="8" t="s">
        <v>84</v>
      </c>
      <c r="B18" s="9" t="s">
        <v>85</v>
      </c>
      <c r="C18" s="10" t="n">
        <v>875</v>
      </c>
      <c r="D18" s="11" t="s">
        <v>86</v>
      </c>
      <c r="E18" s="11" t="s">
        <v>87</v>
      </c>
      <c r="F18" s="8" t="s">
        <v>15</v>
      </c>
      <c r="G18" s="10" t="n">
        <v>0</v>
      </c>
      <c r="H18" s="8" t="s">
        <v>88</v>
      </c>
      <c r="I18" s="8" t="s">
        <v>17</v>
      </c>
      <c r="J18" s="12" t="s">
        <v>89</v>
      </c>
    </row>
    <row r="19" customFormat="false" ht="23.85" hidden="false" customHeight="false" outlineLevel="0" collapsed="false">
      <c r="A19" s="3" t="s">
        <v>90</v>
      </c>
      <c r="B19" s="4" t="s">
        <v>91</v>
      </c>
      <c r="C19" s="5" t="n">
        <v>67.89</v>
      </c>
      <c r="D19" s="6" t="s">
        <v>92</v>
      </c>
      <c r="E19" s="6" t="s">
        <v>14</v>
      </c>
      <c r="F19" s="3" t="s">
        <v>15</v>
      </c>
      <c r="G19" s="5" t="n">
        <v>7.43</v>
      </c>
      <c r="H19" s="3" t="s">
        <v>93</v>
      </c>
      <c r="I19" s="3" t="s">
        <v>17</v>
      </c>
      <c r="J19" s="7" t="s">
        <v>94</v>
      </c>
    </row>
    <row r="20" customFormat="false" ht="23.85" hidden="false" customHeight="false" outlineLevel="0" collapsed="false">
      <c r="A20" s="13" t="s">
        <v>95</v>
      </c>
      <c r="B20" s="14" t="s">
        <v>96</v>
      </c>
      <c r="C20" s="15" t="n">
        <v>150</v>
      </c>
      <c r="D20" s="16" t="s">
        <v>52</v>
      </c>
      <c r="E20" s="16" t="s">
        <v>72</v>
      </c>
      <c r="F20" s="13" t="s">
        <v>73</v>
      </c>
      <c r="G20" s="15" t="n">
        <v>0</v>
      </c>
      <c r="H20" s="13" t="s">
        <v>97</v>
      </c>
      <c r="I20" s="13" t="s">
        <v>15</v>
      </c>
      <c r="J20" s="17" t="s">
        <v>98</v>
      </c>
    </row>
    <row r="21" customFormat="false" ht="19.5" hidden="false" customHeight="true" outlineLevel="0" collapsed="false">
      <c r="A21" s="18"/>
      <c r="B21" s="19" t="s">
        <v>99</v>
      </c>
      <c r="C21" s="20" t="n">
        <f aca="false">SUM(C3:C20)</f>
        <v>4544.61</v>
      </c>
      <c r="D21" s="18"/>
      <c r="E21" s="18"/>
      <c r="F21" s="18"/>
      <c r="G21" s="20" t="n">
        <f aca="false">SUM(G3:G20)</f>
        <v>251.51</v>
      </c>
      <c r="H21" s="18"/>
      <c r="I21" s="18"/>
      <c r="J21" s="18"/>
    </row>
  </sheetData>
  <mergeCells count="1">
    <mergeCell ref="A1:J1"/>
  </mergeCells>
  <conditionalFormatting sqref="C3:C20">
    <cfRule type="cellIs" priority="2" operator="greaterThan" aboveAverage="0" equalAverage="0" bottom="0" percent="0" rank="0" text="" dxfId="0">
      <formula>300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6"/>
    <col collapsed="false" customWidth="true" hidden="false" outlineLevel="0" max="3" min="3" style="0" width="18"/>
    <col collapsed="false" customWidth="true" hidden="false" outlineLevel="0" max="4" min="4" style="0" width="14"/>
    <col collapsed="false" customWidth="true" hidden="false" outlineLevel="0" max="5" min="5" style="0" width="22"/>
  </cols>
  <sheetData>
    <row r="1" customFormat="false" ht="27.75" hidden="false" customHeight="true" outlineLevel="0" collapsed="false">
      <c r="A1" s="1" t="s">
        <v>100</v>
      </c>
      <c r="B1" s="1"/>
      <c r="C1" s="1"/>
      <c r="D1" s="1"/>
      <c r="E1" s="1"/>
    </row>
    <row r="2" customFormat="false" ht="30" hidden="false" customHeight="true" outlineLevel="0" collapsed="false">
      <c r="A2" s="2" t="s">
        <v>4</v>
      </c>
      <c r="B2" s="2" t="s">
        <v>101</v>
      </c>
      <c r="C2" s="2" t="s">
        <v>102</v>
      </c>
      <c r="D2" s="2" t="s">
        <v>103</v>
      </c>
      <c r="E2" s="2" t="s">
        <v>104</v>
      </c>
    </row>
    <row r="3" customFormat="false" ht="15" hidden="false" customHeight="false" outlineLevel="0" collapsed="false">
      <c r="A3" s="4" t="s">
        <v>13</v>
      </c>
      <c r="B3" s="21" t="n">
        <f aca="false">SUMIF('Expense Data'!D3:D20,A3,'Expense Data'!C3:C20)</f>
        <v>546.3</v>
      </c>
      <c r="C3" s="3" t="n">
        <f aca="false">COUNTIF('Expense Data'!D3:D20,A3)</f>
        <v>2</v>
      </c>
      <c r="D3" s="22" t="n">
        <f aca="false">IF(SUM(B3:B13)=0,0,B3/SUM(B3:B13))</f>
        <v>0.120208334708589</v>
      </c>
      <c r="E3" s="21" t="n">
        <f aca="false">IF(C3=0,0,B3/C3)</f>
        <v>273.15</v>
      </c>
    </row>
    <row r="4" customFormat="false" ht="15" hidden="false" customHeight="false" outlineLevel="0" collapsed="false">
      <c r="A4" s="9" t="s">
        <v>32</v>
      </c>
      <c r="B4" s="23" t="n">
        <f aca="false">SUMIF('Expense Data'!D3:D20,A4,'Expense Data'!C3:C20)</f>
        <v>345.97</v>
      </c>
      <c r="C4" s="8" t="n">
        <f aca="false">COUNTIF('Expense Data'!D3:D20,A4)</f>
        <v>2</v>
      </c>
      <c r="D4" s="24" t="n">
        <f aca="false">IF(SUM(B3:B13)=0,0,B4/SUM(B3:B13))</f>
        <v>0.0761275444977677</v>
      </c>
      <c r="E4" s="23" t="n">
        <f aca="false">IF(C4=0,0,B4/C4)</f>
        <v>172.985</v>
      </c>
    </row>
    <row r="5" customFormat="false" ht="15" hidden="false" customHeight="false" outlineLevel="0" collapsed="false">
      <c r="A5" s="4" t="s">
        <v>62</v>
      </c>
      <c r="B5" s="21" t="n">
        <f aca="false">SUMIF('Expense Data'!D3:D20,A5,'Expense Data'!C3:C20)</f>
        <v>187.5</v>
      </c>
      <c r="C5" s="3" t="n">
        <f aca="false">COUNTIF('Expense Data'!D3:D20,A5)</f>
        <v>1</v>
      </c>
      <c r="D5" s="22" t="n">
        <f aca="false">IF(SUM(B3:B13)=0,0,B5/SUM(B3:B13))</f>
        <v>0.0412576656742823</v>
      </c>
      <c r="E5" s="21" t="n">
        <f aca="false">IF(C5=0,0,B5/C5)</f>
        <v>187.5</v>
      </c>
    </row>
    <row r="6" customFormat="false" ht="15" hidden="false" customHeight="false" outlineLevel="0" collapsed="false">
      <c r="A6" s="9" t="s">
        <v>26</v>
      </c>
      <c r="B6" s="23" t="n">
        <f aca="false">SUMIF('Expense Data'!D3:D20,A6,'Expense Data'!C3:C20)</f>
        <v>1281.35</v>
      </c>
      <c r="C6" s="8" t="n">
        <f aca="false">COUNTIF('Expense Data'!D3:D20,A6)</f>
        <v>3</v>
      </c>
      <c r="D6" s="24" t="n">
        <f aca="false">IF(SUM(B3:B13)=0,0,B6/SUM(B3:B13))</f>
        <v>0.281949386195955</v>
      </c>
      <c r="E6" s="23" t="n">
        <f aca="false">IF(C6=0,0,B6/C6)</f>
        <v>427.116666666667</v>
      </c>
    </row>
    <row r="7" customFormat="false" ht="15" hidden="false" customHeight="false" outlineLevel="0" collapsed="false">
      <c r="A7" s="4" t="s">
        <v>37</v>
      </c>
      <c r="B7" s="21" t="n">
        <f aca="false">SUMIF('Expense Data'!D3:D20,A7,'Expense Data'!C3:C20)</f>
        <v>45</v>
      </c>
      <c r="C7" s="3" t="n">
        <f aca="false">COUNTIF('Expense Data'!D3:D20,A7)</f>
        <v>1</v>
      </c>
      <c r="D7" s="22" t="n">
        <f aca="false">IF(SUM(B3:B13)=0,0,B7/SUM(B3:B13))</f>
        <v>0.00990183976182775</v>
      </c>
      <c r="E7" s="21" t="n">
        <f aca="false">IF(C7=0,0,B7/C7)</f>
        <v>45</v>
      </c>
    </row>
    <row r="8" customFormat="false" ht="15" hidden="false" customHeight="false" outlineLevel="0" collapsed="false">
      <c r="A8" s="9" t="s">
        <v>86</v>
      </c>
      <c r="B8" s="23" t="n">
        <f aca="false">SUMIF('Expense Data'!D3:D20,A8,'Expense Data'!C3:C20)</f>
        <v>875</v>
      </c>
      <c r="C8" s="8" t="n">
        <f aca="false">COUNTIF('Expense Data'!D3:D20,A8)</f>
        <v>1</v>
      </c>
      <c r="D8" s="24" t="n">
        <f aca="false">IF(SUM(B3:B13)=0,0,B8/SUM(B3:B13))</f>
        <v>0.192535773146651</v>
      </c>
      <c r="E8" s="23" t="n">
        <f aca="false">IF(C8=0,0,B8/C8)</f>
        <v>875</v>
      </c>
    </row>
    <row r="9" customFormat="false" ht="15" hidden="false" customHeight="false" outlineLevel="0" collapsed="false">
      <c r="A9" s="4" t="s">
        <v>92</v>
      </c>
      <c r="B9" s="21" t="n">
        <f aca="false">SUMIF('Expense Data'!D3:D20,A9,'Expense Data'!C3:C20)</f>
        <v>67.89</v>
      </c>
      <c r="C9" s="3" t="n">
        <f aca="false">COUNTIF('Expense Data'!D3:D20,A9)</f>
        <v>1</v>
      </c>
      <c r="D9" s="22" t="n">
        <f aca="false">IF(SUM(B3:B13)=0,0,B9/SUM(B3:B13))</f>
        <v>0.0149385755873441</v>
      </c>
      <c r="E9" s="21" t="n">
        <f aca="false">IF(C9=0,0,B9/C9)</f>
        <v>67.89</v>
      </c>
    </row>
    <row r="10" customFormat="false" ht="15" hidden="false" customHeight="false" outlineLevel="0" collapsed="false">
      <c r="A10" s="9" t="s">
        <v>21</v>
      </c>
      <c r="B10" s="23" t="n">
        <f aca="false">SUMIF('Expense Data'!D3:D20,A10,'Expense Data'!C3:C20)</f>
        <v>89.34</v>
      </c>
      <c r="C10" s="8" t="n">
        <f aca="false">COUNTIF('Expense Data'!D3:D20,A10)</f>
        <v>1</v>
      </c>
      <c r="D10" s="24" t="n">
        <f aca="false">IF(SUM(B3:B13)=0,0,B10/SUM(B3:B13))</f>
        <v>0.019658452540482</v>
      </c>
      <c r="E10" s="23" t="n">
        <f aca="false">IF(C10=0,0,B10/C10)</f>
        <v>89.34</v>
      </c>
    </row>
    <row r="11" customFormat="false" ht="15" hidden="false" customHeight="false" outlineLevel="0" collapsed="false">
      <c r="A11" s="4" t="s">
        <v>80</v>
      </c>
      <c r="B11" s="21" t="n">
        <f aca="false">SUMIF('Expense Data'!D3:D20,A11,'Expense Data'!C3:C20)</f>
        <v>591.71</v>
      </c>
      <c r="C11" s="3" t="n">
        <f aca="false">COUNTIF('Expense Data'!D3:D20,A11)</f>
        <v>1</v>
      </c>
      <c r="D11" s="22" t="n">
        <f aca="false">IF(SUM(B3:B13)=0,0,B11/SUM(B3:B13))</f>
        <v>0.130200391232691</v>
      </c>
      <c r="E11" s="21" t="n">
        <f aca="false">IF(C11=0,0,B11/C11)</f>
        <v>591.71</v>
      </c>
    </row>
    <row r="12" customFormat="false" ht="15" hidden="false" customHeight="false" outlineLevel="0" collapsed="false">
      <c r="A12" s="9" t="s">
        <v>42</v>
      </c>
      <c r="B12" s="23" t="n">
        <f aca="false">SUMIF('Expense Data'!D3:D20,A12,'Expense Data'!C3:C20)</f>
        <v>44.99</v>
      </c>
      <c r="C12" s="8" t="n">
        <f aca="false">COUNTIF('Expense Data'!D3:D20,A12)</f>
        <v>2</v>
      </c>
      <c r="D12" s="24" t="n">
        <f aca="false">IF(SUM(B3:B13)=0,0,B12/SUM(B3:B13))</f>
        <v>0.00989963935299179</v>
      </c>
      <c r="E12" s="23" t="n">
        <f aca="false">IF(C12=0,0,B12/C12)</f>
        <v>22.495</v>
      </c>
    </row>
    <row r="13" customFormat="false" ht="15" hidden="false" customHeight="false" outlineLevel="0" collapsed="false">
      <c r="A13" s="4" t="s">
        <v>52</v>
      </c>
      <c r="B13" s="21" t="n">
        <f aca="false">SUMIF('Expense Data'!D3:D20,A13,'Expense Data'!C3:C20)</f>
        <v>469.56</v>
      </c>
      <c r="C13" s="3" t="n">
        <f aca="false">COUNTIF('Expense Data'!D3:D20,A13)</f>
        <v>3</v>
      </c>
      <c r="D13" s="22" t="n">
        <f aca="false">IF(SUM(B3:B13)=0,0,B13/SUM(B3:B13))</f>
        <v>0.103322397301419</v>
      </c>
      <c r="E13" s="21" t="n">
        <f aca="false">IF(C13=0,0,B13/C13)</f>
        <v>156.52</v>
      </c>
    </row>
    <row r="14" customFormat="false" ht="19.5" hidden="false" customHeight="true" outlineLevel="0" collapsed="false">
      <c r="A14" s="19" t="s">
        <v>105</v>
      </c>
      <c r="B14" s="20" t="n">
        <f aca="false">SUM(B3:B13)</f>
        <v>4544.61</v>
      </c>
      <c r="C14" s="25" t="n">
        <f aca="false">SUM(C3:C13)</f>
        <v>18</v>
      </c>
      <c r="D14" s="26" t="n">
        <f aca="false">SUM(D3:D13)</f>
        <v>1</v>
      </c>
      <c r="E14" s="18"/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3"/>
    <col collapsed="false" customWidth="true" hidden="false" outlineLevel="0" max="2" min="2" style="0" width="28"/>
    <col collapsed="false" customWidth="true" hidden="false" outlineLevel="0" max="3" min="3" style="0" width="14"/>
    <col collapsed="false" customWidth="true" hidden="false" outlineLevel="0" max="4" min="4" style="0" width="22"/>
    <col collapsed="false" customWidth="true" hidden="false" outlineLevel="0" max="5" min="5" style="0" width="18"/>
    <col collapsed="false" customWidth="true" hidden="false" outlineLevel="0" max="6" min="6" style="0" width="13"/>
    <col collapsed="false" customWidth="true" hidden="false" outlineLevel="0" max="7" min="7" style="0" width="11"/>
    <col collapsed="false" customWidth="true" hidden="false" outlineLevel="0" max="9" min="8" style="0" width="22"/>
    <col collapsed="false" customWidth="true" hidden="false" outlineLevel="0" max="10" min="10" style="0" width="52"/>
  </cols>
  <sheetData>
    <row r="1" customFormat="false" ht="27.75" hidden="false" customHeight="true" outlineLevel="0" collapsed="false">
      <c r="A1" s="27" t="s">
        <v>106</v>
      </c>
      <c r="B1" s="27"/>
      <c r="C1" s="27"/>
      <c r="D1" s="27"/>
      <c r="E1" s="27"/>
      <c r="F1" s="27"/>
      <c r="G1" s="27"/>
      <c r="H1" s="27"/>
      <c r="I1" s="27"/>
      <c r="J1" s="27"/>
    </row>
    <row r="2" customFormat="false" ht="31.5" hidden="false" customHeight="true" outlineLevel="0" collapsed="false">
      <c r="A2" s="2" t="s">
        <v>1</v>
      </c>
      <c r="B2" s="2" t="s">
        <v>2</v>
      </c>
      <c r="C2" s="2" t="s">
        <v>107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108</v>
      </c>
      <c r="J2" s="2" t="s">
        <v>109</v>
      </c>
    </row>
    <row r="3" customFormat="false" ht="39.75" hidden="false" customHeight="true" outlineLevel="0" collapsed="false">
      <c r="A3" s="28" t="s">
        <v>70</v>
      </c>
      <c r="B3" s="29" t="s">
        <v>71</v>
      </c>
      <c r="C3" s="30" t="n">
        <v>85</v>
      </c>
      <c r="D3" s="29" t="s">
        <v>52</v>
      </c>
      <c r="E3" s="29" t="s">
        <v>72</v>
      </c>
      <c r="F3" s="28" t="s">
        <v>73</v>
      </c>
      <c r="G3" s="30" t="n">
        <v>0</v>
      </c>
      <c r="H3" s="28" t="s">
        <v>74</v>
      </c>
      <c r="I3" s="31" t="s">
        <v>110</v>
      </c>
      <c r="J3" s="32" t="s">
        <v>111</v>
      </c>
    </row>
    <row r="4" customFormat="false" ht="39.75" hidden="false" customHeight="true" outlineLevel="0" collapsed="false">
      <c r="A4" s="28" t="s">
        <v>95</v>
      </c>
      <c r="B4" s="29" t="s">
        <v>96</v>
      </c>
      <c r="C4" s="30" t="n">
        <v>150</v>
      </c>
      <c r="D4" s="29" t="s">
        <v>52</v>
      </c>
      <c r="E4" s="29" t="s">
        <v>72</v>
      </c>
      <c r="F4" s="28" t="s">
        <v>73</v>
      </c>
      <c r="G4" s="30" t="n">
        <v>0</v>
      </c>
      <c r="H4" s="28" t="s">
        <v>97</v>
      </c>
      <c r="I4" s="31" t="s">
        <v>112</v>
      </c>
      <c r="J4" s="32" t="s">
        <v>113</v>
      </c>
    </row>
    <row r="6" customFormat="false" ht="21.75" hidden="false" customHeight="true" outlineLevel="0" collapsed="false">
      <c r="A6" s="33" t="s">
        <v>114</v>
      </c>
      <c r="B6" s="33"/>
      <c r="C6" s="33"/>
      <c r="D6" s="33"/>
      <c r="E6" s="33"/>
      <c r="F6" s="33"/>
      <c r="G6" s="33"/>
      <c r="H6" s="33"/>
      <c r="I6" s="33"/>
      <c r="J6" s="33"/>
    </row>
  </sheetData>
  <mergeCells count="2">
    <mergeCell ref="A1:J1"/>
    <mergeCell ref="A6:J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2026-03-10T12:27:36Z</dcterms:created>
  <dc:creator>openpyxl</dc:creator>
  <dc:description/>
  <dc:language>en-US</dc:language>
  <cp:lastModifiedBy/>
  <dcterms:modified xsi:type="dcterms:W3CDTF">2026-03-10T19:27:41Z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