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l Expenses" sheetId="1" state="visible" r:id="rId3"/>
    <sheet name="Summary by Category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<sst xmlns="http://schemas.openxmlformats.org/spreadsheetml/2006/main" count="114" uniqueCount="91">
  <si>
    <t xml:space="preserve">Basecamp Coffee Roasters – Expense Report (Nov 2025 – Jan 2026)</t>
  </si>
  <si>
    <t xml:space="preserve">Generated: March 10, 2026</t>
  </si>
  <si>
    <t xml:space="preserve">#</t>
  </si>
  <si>
    <t xml:space="preserve">Date</t>
  </si>
  <si>
    <t xml:space="preserve">Vendor</t>
  </si>
  <si>
    <t xml:space="preserve">Category</t>
  </si>
  <si>
    <t xml:space="preserve">Amount</t>
  </si>
  <si>
    <t xml:space="preserve">Source File</t>
  </si>
  <si>
    <t xml:space="preserve">Notes</t>
  </si>
  <si>
    <t xml:space="preserve">11/05/2025</t>
  </si>
  <si>
    <t xml:space="preserve">Coffee Bean Warehouse</t>
  </si>
  <si>
    <t xml:space="preserve">Inventory – Coffee</t>
  </si>
  <si>
    <t xml:space="preserve">IMG_3001.txt</t>
  </si>
  <si>
    <t xml:space="preserve">11/12/2025</t>
  </si>
  <si>
    <t xml:space="preserve">Office Depot</t>
  </si>
  <si>
    <t xml:space="preserve">Office Supplies</t>
  </si>
  <si>
    <t xml:space="preserve">IMG_3002.txt</t>
  </si>
  <si>
    <t xml:space="preserve">11/18/2025</t>
  </si>
  <si>
    <t xml:space="preserve">Restaurant Depot</t>
  </si>
  <si>
    <t xml:space="preserve">Inventory – Food &amp; Bev</t>
  </si>
  <si>
    <t xml:space="preserve">IMG_3003.txt</t>
  </si>
  <si>
    <t xml:space="preserve">11/22/2025</t>
  </si>
  <si>
    <t xml:space="preserve">Amazon</t>
  </si>
  <si>
    <t xml:space="preserve">Equipment &amp; Supplies</t>
  </si>
  <si>
    <t xml:space="preserve">IMG_3004.txt</t>
  </si>
  <si>
    <t xml:space="preserve">Espresso tools &amp; accessories</t>
  </si>
  <si>
    <t xml:space="preserve">11/28/2025</t>
  </si>
  <si>
    <t xml:space="preserve">Chevron</t>
  </si>
  <si>
    <t xml:space="preserve">Fuel</t>
  </si>
  <si>
    <t xml:space="preserve">IMG_3005.txt</t>
  </si>
  <si>
    <t xml:space="preserve">12/01/2025</t>
  </si>
  <si>
    <t xml:space="preserve">QuickBooks (Intuit)</t>
  </si>
  <si>
    <t xml:space="preserve">Software &amp; Subscriptions</t>
  </si>
  <si>
    <t xml:space="preserve">receipt_quickbooks.txt</t>
  </si>
  <si>
    <t xml:space="preserve">Monthly – Online Plus</t>
  </si>
  <si>
    <t xml:space="preserve">Spotify for Business</t>
  </si>
  <si>
    <t xml:space="preserve">receipt_spotify.txt</t>
  </si>
  <si>
    <t xml:space="preserve">Monthly – 1 location</t>
  </si>
  <si>
    <t xml:space="preserve">12/03/2025</t>
  </si>
  <si>
    <t xml:space="preserve">IMG_3006.txt</t>
  </si>
  <si>
    <t xml:space="preserve">Loyalty discount applied</t>
  </si>
  <si>
    <t xml:space="preserve">12/05/2025</t>
  </si>
  <si>
    <t xml:space="preserve">Supplies</t>
  </si>
  <si>
    <t xml:space="preserve">screenshot_amazon_dec.txt</t>
  </si>
  <si>
    <t xml:space="preserve">Cups, sleeves, stirrers, napkins</t>
  </si>
  <si>
    <t xml:space="preserve">12/08/2025</t>
  </si>
  <si>
    <t xml:space="preserve">Sysco</t>
  </si>
  <si>
    <t xml:space="preserve">receipt_sysco.txt</t>
  </si>
  <si>
    <t xml:space="preserve">Incl. delivery &amp; fuel surcharge</t>
  </si>
  <si>
    <t xml:space="preserve">12/10/2025</t>
  </si>
  <si>
    <t xml:space="preserve">Portland Pastry Co.</t>
  </si>
  <si>
    <t xml:space="preserve">Inventory – Food</t>
  </si>
  <si>
    <t xml:space="preserve">IMG_3007.txt</t>
  </si>
  <si>
    <t xml:space="preserve">Wholesale order W-1247</t>
  </si>
  <si>
    <t xml:space="preserve">12/12/2025</t>
  </si>
  <si>
    <t xml:space="preserve">WebstaurantStore</t>
  </si>
  <si>
    <t xml:space="preserve">screenshot_webstaurant.txt</t>
  </si>
  <si>
    <t xml:space="preserve">Vitamix blender + sound enclosure</t>
  </si>
  <si>
    <t xml:space="preserve">12/15/2025</t>
  </si>
  <si>
    <t xml:space="preserve">Unknown (faded receipt)</t>
  </si>
  <si>
    <t xml:space="preserve">IMG_3008.txt</t>
  </si>
  <si>
    <t xml:space="preserve">⚠ FLAGGED – estimate only; thermal print faded</t>
  </si>
  <si>
    <t xml:space="preserve">12/20/2025</t>
  </si>
  <si>
    <t xml:space="preserve">IMG_3009.txt</t>
  </si>
  <si>
    <t xml:space="preserve">12/31/2025</t>
  </si>
  <si>
    <t xml:space="preserve">Square</t>
  </si>
  <si>
    <t xml:space="preserve">Payment Processing</t>
  </si>
  <si>
    <t xml:space="preserve">receipt_square.txt</t>
  </si>
  <si>
    <t xml:space="preserve">$60 subscription + $531.71 processing fees</t>
  </si>
  <si>
    <t xml:space="preserve">01/01/2026</t>
  </si>
  <si>
    <t xml:space="preserve">Pacific NW Business Insurance</t>
  </si>
  <si>
    <t xml:space="preserve">Insurance</t>
  </si>
  <si>
    <t xml:space="preserve">receipt_insurance.txt</t>
  </si>
  <si>
    <t xml:space="preserve">Q1 2026 quarterly premium</t>
  </si>
  <si>
    <t xml:space="preserve">01/02/2026</t>
  </si>
  <si>
    <t xml:space="preserve">Portland Hardware &amp; Supply</t>
  </si>
  <si>
    <t xml:space="preserve">Maintenance &amp; Repairs</t>
  </si>
  <si>
    <t xml:space="preserve">IMG_3010.txt</t>
  </si>
  <si>
    <t xml:space="preserve">01/05/2026</t>
  </si>
  <si>
    <t xml:space="preserve">Unknown (partial screenshot)</t>
  </si>
  <si>
    <t xml:space="preserve">screenshot_UNCLEAR.txt</t>
  </si>
  <si>
    <t xml:space="preserve">⚠ FLAGGED – estimate $100-200; possibly Staples</t>
  </si>
  <si>
    <t xml:space="preserve">TOTAL</t>
  </si>
  <si>
    <t xml:space="preserve">⚠  2 flagged items (rows 13 &amp; 18) use estimated amounts — verify originals before filing.</t>
  </si>
  <si>
    <t xml:space="preserve">Basecamp Coffee Roasters – Expense Summary by Category</t>
  </si>
  <si>
    <t xml:space="preserve">Period: November 2025 – January 2026</t>
  </si>
  <si>
    <t xml:space="preserve">Total</t>
  </si>
  <si>
    <t xml:space="preserve">% of Spend</t>
  </si>
  <si>
    <t xml:space="preserve">GRAND TOTAL</t>
  </si>
  <si>
    <t xml:space="preserve">100.0%</t>
  </si>
  <si>
    <t xml:space="preserve">⚠  Flagged / estimated items total: $235.00  (included in totals above)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</si>
</sst>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.00"/>
    <numFmt numFmtId="166" formatCode="0.0%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9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sz val="10"/>
      <color rgb="FF7F6000"/>
      <name val="Arial"/>
      <family val="0"/>
      <charset val="1"/>
    </font>
    <font>
      <b val="true"/>
      <sz val="10"/>
      <color rgb="FF1F4E79"/>
      <name val="Arial"/>
      <family val="0"/>
      <charset val="1"/>
    </font>
    <font>
      <i val="true"/>
      <sz val="9"/>
      <color rgb="FF7F6000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FFFFFF"/>
      </patternFill>
    </fill>
    <fill>
      <patternFill patternType="solid">
        <fgColor rgb="FFFFFFFF"/>
        <bgColor rgb="FFEBF3FB"/>
      </patternFill>
    </fill>
    <fill>
      <patternFill patternType="solid">
        <fgColor rgb="FFFFF2CC"/>
        <bgColor rgb="FFEBF3FB"/>
      </patternFill>
    </fill>
    <fill>
      <patternFill patternType="solid">
        <fgColor rgb="FFD6E4F0"/>
        <bgColor rgb="FFEBF3FB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FF2CC"/>
      <rgbColor rgb="FFEBF3FB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14"/>
    <col collapsed="false" customWidth="true" hidden="false" outlineLevel="0" max="3" min="3" style="0" width="28"/>
    <col collapsed="false" customWidth="true" hidden="false" outlineLevel="0" max="4" min="4" style="0" width="26"/>
    <col collapsed="false" customWidth="true" hidden="false" outlineLevel="0" max="5" min="5" style="0" width="14"/>
    <col collapsed="false" customWidth="true" hidden="false" outlineLevel="0" max="6" min="6" style="0" width="28"/>
    <col collapsed="false" customWidth="true" hidden="false" outlineLevel="0" max="7" min="7" style="0" width="42"/>
  </cols>
  <sheetData>
    <row r="1" customFormat="false" ht="27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4" customFormat="false" ht="21.75" hidden="false" customHeight="tru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customFormat="false" ht="18" hidden="false" customHeight="true" outlineLevel="0" collapsed="false">
      <c r="A5" s="4" t="n">
        <v>1</v>
      </c>
      <c r="B5" s="4" t="s">
        <v>9</v>
      </c>
      <c r="C5" s="5" t="s">
        <v>10</v>
      </c>
      <c r="D5" s="5" t="s">
        <v>11</v>
      </c>
      <c r="E5" s="6" t="n">
        <v>247.55</v>
      </c>
      <c r="F5" s="5" t="s">
        <v>12</v>
      </c>
      <c r="G5" s="7"/>
    </row>
    <row r="6" customFormat="false" ht="18" hidden="false" customHeight="true" outlineLevel="0" collapsed="false">
      <c r="A6" s="8" t="n">
        <v>2</v>
      </c>
      <c r="B6" s="8" t="s">
        <v>13</v>
      </c>
      <c r="C6" s="9" t="s">
        <v>14</v>
      </c>
      <c r="D6" s="9" t="s">
        <v>15</v>
      </c>
      <c r="E6" s="10" t="n">
        <v>89.34</v>
      </c>
      <c r="F6" s="9" t="s">
        <v>16</v>
      </c>
      <c r="G6" s="11"/>
    </row>
    <row r="7" customFormat="false" ht="18" hidden="false" customHeight="true" outlineLevel="0" collapsed="false">
      <c r="A7" s="4" t="n">
        <v>3</v>
      </c>
      <c r="B7" s="4" t="s">
        <v>17</v>
      </c>
      <c r="C7" s="5" t="s">
        <v>18</v>
      </c>
      <c r="D7" s="5" t="s">
        <v>19</v>
      </c>
      <c r="E7" s="6" t="n">
        <v>312.67</v>
      </c>
      <c r="F7" s="5" t="s">
        <v>20</v>
      </c>
      <c r="G7" s="7"/>
    </row>
    <row r="8" customFormat="false" ht="18" hidden="false" customHeight="true" outlineLevel="0" collapsed="false">
      <c r="A8" s="8" t="n">
        <v>4</v>
      </c>
      <c r="B8" s="8" t="s">
        <v>21</v>
      </c>
      <c r="C8" s="9" t="s">
        <v>22</v>
      </c>
      <c r="D8" s="9" t="s">
        <v>23</v>
      </c>
      <c r="E8" s="10" t="n">
        <v>156.97</v>
      </c>
      <c r="F8" s="9" t="s">
        <v>24</v>
      </c>
      <c r="G8" s="11" t="s">
        <v>25</v>
      </c>
    </row>
    <row r="9" customFormat="false" ht="18" hidden="false" customHeight="true" outlineLevel="0" collapsed="false">
      <c r="A9" s="4" t="n">
        <v>5</v>
      </c>
      <c r="B9" s="4" t="s">
        <v>26</v>
      </c>
      <c r="C9" s="5" t="s">
        <v>27</v>
      </c>
      <c r="D9" s="5" t="s">
        <v>28</v>
      </c>
      <c r="E9" s="6" t="n">
        <v>45</v>
      </c>
      <c r="F9" s="5" t="s">
        <v>29</v>
      </c>
      <c r="G9" s="7"/>
    </row>
    <row r="10" customFormat="false" ht="18" hidden="false" customHeight="true" outlineLevel="0" collapsed="false">
      <c r="A10" s="8" t="n">
        <v>6</v>
      </c>
      <c r="B10" s="8" t="s">
        <v>30</v>
      </c>
      <c r="C10" s="9" t="s">
        <v>31</v>
      </c>
      <c r="D10" s="9" t="s">
        <v>32</v>
      </c>
      <c r="E10" s="10" t="n">
        <v>30</v>
      </c>
      <c r="F10" s="9" t="s">
        <v>33</v>
      </c>
      <c r="G10" s="11" t="s">
        <v>34</v>
      </c>
    </row>
    <row r="11" customFormat="false" ht="18" hidden="false" customHeight="true" outlineLevel="0" collapsed="false">
      <c r="A11" s="4" t="n">
        <v>7</v>
      </c>
      <c r="B11" s="4" t="s">
        <v>30</v>
      </c>
      <c r="C11" s="5" t="s">
        <v>35</v>
      </c>
      <c r="D11" s="5" t="s">
        <v>32</v>
      </c>
      <c r="E11" s="6" t="n">
        <v>14.99</v>
      </c>
      <c r="F11" s="5" t="s">
        <v>36</v>
      </c>
      <c r="G11" s="7" t="s">
        <v>37</v>
      </c>
    </row>
    <row r="12" customFormat="false" ht="18" hidden="false" customHeight="true" outlineLevel="0" collapsed="false">
      <c r="A12" s="8" t="n">
        <v>8</v>
      </c>
      <c r="B12" s="8" t="s">
        <v>38</v>
      </c>
      <c r="C12" s="9" t="s">
        <v>10</v>
      </c>
      <c r="D12" s="9" t="s">
        <v>11</v>
      </c>
      <c r="E12" s="10" t="n">
        <v>298.75</v>
      </c>
      <c r="F12" s="9" t="s">
        <v>39</v>
      </c>
      <c r="G12" s="11" t="s">
        <v>40</v>
      </c>
    </row>
    <row r="13" customFormat="false" ht="18" hidden="false" customHeight="true" outlineLevel="0" collapsed="false">
      <c r="A13" s="4" t="n">
        <v>9</v>
      </c>
      <c r="B13" s="4" t="s">
        <v>41</v>
      </c>
      <c r="C13" s="5" t="s">
        <v>22</v>
      </c>
      <c r="D13" s="5" t="s">
        <v>42</v>
      </c>
      <c r="E13" s="6" t="n">
        <v>234.56</v>
      </c>
      <c r="F13" s="5" t="s">
        <v>43</v>
      </c>
      <c r="G13" s="7" t="s">
        <v>44</v>
      </c>
    </row>
    <row r="14" customFormat="false" ht="18" hidden="false" customHeight="true" outlineLevel="0" collapsed="false">
      <c r="A14" s="8" t="n">
        <v>10</v>
      </c>
      <c r="B14" s="8" t="s">
        <v>45</v>
      </c>
      <c r="C14" s="9" t="s">
        <v>46</v>
      </c>
      <c r="D14" s="9" t="s">
        <v>19</v>
      </c>
      <c r="E14" s="10" t="n">
        <v>523.45</v>
      </c>
      <c r="F14" s="9" t="s">
        <v>47</v>
      </c>
      <c r="G14" s="11" t="s">
        <v>48</v>
      </c>
    </row>
    <row r="15" customFormat="false" ht="18" hidden="false" customHeight="true" outlineLevel="0" collapsed="false">
      <c r="A15" s="4" t="n">
        <v>11</v>
      </c>
      <c r="B15" s="4" t="s">
        <v>49</v>
      </c>
      <c r="C15" s="5" t="s">
        <v>50</v>
      </c>
      <c r="D15" s="5" t="s">
        <v>51</v>
      </c>
      <c r="E15" s="6" t="n">
        <v>187.5</v>
      </c>
      <c r="F15" s="5" t="s">
        <v>52</v>
      </c>
      <c r="G15" s="7" t="s">
        <v>53</v>
      </c>
    </row>
    <row r="16" customFormat="false" ht="18" hidden="false" customHeight="true" outlineLevel="0" collapsed="false">
      <c r="A16" s="8" t="n">
        <v>12</v>
      </c>
      <c r="B16" s="8" t="s">
        <v>54</v>
      </c>
      <c r="C16" s="9" t="s">
        <v>55</v>
      </c>
      <c r="D16" s="9" t="s">
        <v>23</v>
      </c>
      <c r="E16" s="10" t="n">
        <v>189</v>
      </c>
      <c r="F16" s="9" t="s">
        <v>56</v>
      </c>
      <c r="G16" s="11" t="s">
        <v>57</v>
      </c>
    </row>
    <row r="17" customFormat="false" ht="18" hidden="false" customHeight="true" outlineLevel="0" collapsed="false">
      <c r="A17" s="12" t="n">
        <v>13</v>
      </c>
      <c r="B17" s="12" t="s">
        <v>58</v>
      </c>
      <c r="C17" s="13" t="s">
        <v>59</v>
      </c>
      <c r="D17" s="13" t="s">
        <v>42</v>
      </c>
      <c r="E17" s="14" t="n">
        <v>85</v>
      </c>
      <c r="F17" s="13" t="s">
        <v>60</v>
      </c>
      <c r="G17" s="15" t="s">
        <v>61</v>
      </c>
    </row>
    <row r="18" customFormat="false" ht="18" hidden="false" customHeight="true" outlineLevel="0" collapsed="false">
      <c r="A18" s="8" t="n">
        <v>14</v>
      </c>
      <c r="B18" s="8" t="s">
        <v>62</v>
      </c>
      <c r="C18" s="9" t="s">
        <v>18</v>
      </c>
      <c r="D18" s="9" t="s">
        <v>19</v>
      </c>
      <c r="E18" s="10" t="n">
        <v>445.23</v>
      </c>
      <c r="F18" s="9" t="s">
        <v>63</v>
      </c>
      <c r="G18" s="11"/>
    </row>
    <row r="19" customFormat="false" ht="18" hidden="false" customHeight="true" outlineLevel="0" collapsed="false">
      <c r="A19" s="4" t="n">
        <v>15</v>
      </c>
      <c r="B19" s="4" t="s">
        <v>64</v>
      </c>
      <c r="C19" s="5" t="s">
        <v>65</v>
      </c>
      <c r="D19" s="5" t="s">
        <v>66</v>
      </c>
      <c r="E19" s="6" t="n">
        <v>591.71</v>
      </c>
      <c r="F19" s="5" t="s">
        <v>67</v>
      </c>
      <c r="G19" s="7" t="s">
        <v>68</v>
      </c>
    </row>
    <row r="20" customFormat="false" ht="18" hidden="false" customHeight="true" outlineLevel="0" collapsed="false">
      <c r="A20" s="8" t="n">
        <v>16</v>
      </c>
      <c r="B20" s="8" t="s">
        <v>69</v>
      </c>
      <c r="C20" s="9" t="s">
        <v>70</v>
      </c>
      <c r="D20" s="9" t="s">
        <v>71</v>
      </c>
      <c r="E20" s="10" t="n">
        <v>875</v>
      </c>
      <c r="F20" s="9" t="s">
        <v>72</v>
      </c>
      <c r="G20" s="11" t="s">
        <v>73</v>
      </c>
    </row>
    <row r="21" customFormat="false" ht="18" hidden="false" customHeight="true" outlineLevel="0" collapsed="false">
      <c r="A21" s="4" t="n">
        <v>17</v>
      </c>
      <c r="B21" s="4" t="s">
        <v>74</v>
      </c>
      <c r="C21" s="5" t="s">
        <v>75</v>
      </c>
      <c r="D21" s="5" t="s">
        <v>76</v>
      </c>
      <c r="E21" s="6" t="n">
        <v>67.89</v>
      </c>
      <c r="F21" s="5" t="s">
        <v>77</v>
      </c>
      <c r="G21" s="7"/>
    </row>
    <row r="22" customFormat="false" ht="18" hidden="false" customHeight="true" outlineLevel="0" collapsed="false">
      <c r="A22" s="12" t="n">
        <v>18</v>
      </c>
      <c r="B22" s="12" t="s">
        <v>78</v>
      </c>
      <c r="C22" s="13" t="s">
        <v>79</v>
      </c>
      <c r="D22" s="13" t="s">
        <v>42</v>
      </c>
      <c r="E22" s="14" t="n">
        <v>150</v>
      </c>
      <c r="F22" s="13" t="s">
        <v>80</v>
      </c>
      <c r="G22" s="15" t="s">
        <v>81</v>
      </c>
    </row>
    <row r="23" customFormat="false" ht="19.5" hidden="false" customHeight="true" outlineLevel="0" collapsed="false">
      <c r="A23" s="16"/>
      <c r="B23" s="16"/>
      <c r="C23" s="16"/>
      <c r="D23" s="17" t="s">
        <v>82</v>
      </c>
      <c r="E23" s="18" t="n">
        <f aca="false">SUM(E5:E22)</f>
        <v>4544.61</v>
      </c>
      <c r="F23" s="16"/>
      <c r="G23" s="16"/>
    </row>
    <row r="25" customFormat="false" ht="15" hidden="false" customHeight="false" outlineLevel="0" collapsed="false">
      <c r="A25" s="19" t="s">
        <v>83</v>
      </c>
      <c r="B25" s="19"/>
      <c r="C25" s="19"/>
      <c r="D25" s="19"/>
      <c r="E25" s="19"/>
      <c r="F25" s="19"/>
      <c r="G25" s="19"/>
    </row>
  </sheetData>
  <mergeCells count="3">
    <mergeCell ref="A1:G1"/>
    <mergeCell ref="A2:G2"/>
    <mergeCell ref="A25:G2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0"/>
    <col collapsed="false" customWidth="true" hidden="false" outlineLevel="0" max="3" min="2" style="0" width="16"/>
  </cols>
  <sheetData>
    <row r="1" customFormat="false" ht="27.75" hidden="false" customHeight="true" outlineLevel="0" collapsed="false">
      <c r="A1" s="1" t="s">
        <v>84</v>
      </c>
      <c r="B1" s="1"/>
      <c r="C1" s="1"/>
    </row>
    <row r="2" customFormat="false" ht="15.75" hidden="false" customHeight="true" outlineLevel="0" collapsed="false">
      <c r="A2" s="2" t="s">
        <v>85</v>
      </c>
      <c r="B2" s="2"/>
      <c r="C2" s="2"/>
    </row>
    <row r="4" customFormat="false" ht="21.75" hidden="false" customHeight="true" outlineLevel="0" collapsed="false">
      <c r="A4" s="20" t="s">
        <v>5</v>
      </c>
      <c r="B4" s="20" t="s">
        <v>86</v>
      </c>
      <c r="C4" s="20" t="s">
        <v>87</v>
      </c>
    </row>
    <row r="5" customFormat="false" ht="15" hidden="false" customHeight="false" outlineLevel="0" collapsed="false">
      <c r="A5" s="21" t="s">
        <v>11</v>
      </c>
      <c r="B5" s="22" t="n">
        <f aca="false">SUMIF('All Expenses'!D:D,A5,'All Expenses'!E:E)</f>
        <v>546.3</v>
      </c>
      <c r="C5" s="23" t="n">
        <f aca="false">B5/B16</f>
        <v>0.120208334708589</v>
      </c>
    </row>
    <row r="6" customFormat="false" ht="15" hidden="false" customHeight="false" outlineLevel="0" collapsed="false">
      <c r="A6" s="24" t="s">
        <v>19</v>
      </c>
      <c r="B6" s="25" t="n">
        <f aca="false">SUMIF('All Expenses'!D:D,A6,'All Expenses'!E:E)</f>
        <v>1281.35</v>
      </c>
      <c r="C6" s="26" t="n">
        <f aca="false">B6/B16</f>
        <v>0.281949386195955</v>
      </c>
    </row>
    <row r="7" customFormat="false" ht="15" hidden="false" customHeight="false" outlineLevel="0" collapsed="false">
      <c r="A7" s="21" t="s">
        <v>51</v>
      </c>
      <c r="B7" s="22" t="n">
        <f aca="false">SUMIF('All Expenses'!D:D,A7,'All Expenses'!E:E)</f>
        <v>187.5</v>
      </c>
      <c r="C7" s="23" t="n">
        <f aca="false">B7/B16</f>
        <v>0.0412576656742823</v>
      </c>
    </row>
    <row r="8" customFormat="false" ht="15" hidden="false" customHeight="false" outlineLevel="0" collapsed="false">
      <c r="A8" s="24" t="s">
        <v>42</v>
      </c>
      <c r="B8" s="25" t="n">
        <f aca="false">SUMIF('All Expenses'!D:D,A8,'All Expenses'!E:E)</f>
        <v>469.56</v>
      </c>
      <c r="C8" s="26" t="n">
        <f aca="false">B8/B16</f>
        <v>0.103322397301419</v>
      </c>
    </row>
    <row r="9" customFormat="false" ht="15" hidden="false" customHeight="false" outlineLevel="0" collapsed="false">
      <c r="A9" s="21" t="s">
        <v>23</v>
      </c>
      <c r="B9" s="22" t="n">
        <f aca="false">SUMIF('All Expenses'!D:D,A9,'All Expenses'!E:E)</f>
        <v>345.97</v>
      </c>
      <c r="C9" s="23" t="n">
        <f aca="false">B9/B16</f>
        <v>0.0761275444977677</v>
      </c>
    </row>
    <row r="10" customFormat="false" ht="15" hidden="false" customHeight="false" outlineLevel="0" collapsed="false">
      <c r="A10" s="24" t="s">
        <v>15</v>
      </c>
      <c r="B10" s="25" t="n">
        <f aca="false">SUMIF('All Expenses'!D:D,A10,'All Expenses'!E:E)</f>
        <v>89.34</v>
      </c>
      <c r="C10" s="26" t="n">
        <f aca="false">B10/B16</f>
        <v>0.019658452540482</v>
      </c>
    </row>
    <row r="11" customFormat="false" ht="15" hidden="false" customHeight="false" outlineLevel="0" collapsed="false">
      <c r="A11" s="21" t="s">
        <v>32</v>
      </c>
      <c r="B11" s="22" t="n">
        <f aca="false">SUMIF('All Expenses'!D:D,A11,'All Expenses'!E:E)</f>
        <v>44.99</v>
      </c>
      <c r="C11" s="23" t="n">
        <f aca="false">B11/B16</f>
        <v>0.00989963935299179</v>
      </c>
    </row>
    <row r="12" customFormat="false" ht="15" hidden="false" customHeight="false" outlineLevel="0" collapsed="false">
      <c r="A12" s="24" t="s">
        <v>66</v>
      </c>
      <c r="B12" s="25" t="n">
        <f aca="false">SUMIF('All Expenses'!D:D,A12,'All Expenses'!E:E)</f>
        <v>591.71</v>
      </c>
      <c r="C12" s="26" t="n">
        <f aca="false">B12/B16</f>
        <v>0.130200391232691</v>
      </c>
    </row>
    <row r="13" customFormat="false" ht="15" hidden="false" customHeight="false" outlineLevel="0" collapsed="false">
      <c r="A13" s="21" t="s">
        <v>71</v>
      </c>
      <c r="B13" s="22" t="n">
        <f aca="false">SUMIF('All Expenses'!D:D,A13,'All Expenses'!E:E)</f>
        <v>875</v>
      </c>
      <c r="C13" s="23" t="n">
        <f aca="false">B13/B16</f>
        <v>0.192535773146651</v>
      </c>
    </row>
    <row r="14" customFormat="false" ht="15" hidden="false" customHeight="false" outlineLevel="0" collapsed="false">
      <c r="A14" s="24" t="s">
        <v>76</v>
      </c>
      <c r="B14" s="25" t="n">
        <f aca="false">SUMIF('All Expenses'!D:D,A14,'All Expenses'!E:E)</f>
        <v>67.89</v>
      </c>
      <c r="C14" s="26" t="n">
        <f aca="false">B14/B16</f>
        <v>0.0149385755873441</v>
      </c>
    </row>
    <row r="15" customFormat="false" ht="15" hidden="false" customHeight="false" outlineLevel="0" collapsed="false">
      <c r="A15" s="21" t="s">
        <v>28</v>
      </c>
      <c r="B15" s="22" t="n">
        <f aca="false">SUMIF('All Expenses'!D:D,A15,'All Expenses'!E:E)</f>
        <v>45</v>
      </c>
      <c r="C15" s="23" t="n">
        <f aca="false">B15/B16</f>
        <v>0.00990183976182775</v>
      </c>
    </row>
    <row r="16" customFormat="false" ht="19.5" hidden="false" customHeight="true" outlineLevel="0" collapsed="false">
      <c r="A16" s="16" t="s">
        <v>88</v>
      </c>
      <c r="B16" s="18" t="n">
        <f aca="false">SUM(B5:B15)</f>
        <v>4544.61</v>
      </c>
      <c r="C16" s="17" t="s">
        <v>89</v>
      </c>
    </row>
    <row r="18" customFormat="false" ht="15" hidden="false" customHeight="false" outlineLevel="0" collapsed="false">
      <c r="A18" s="19" t="s">
        <v>90</v>
      </c>
      <c r="B18" s="19"/>
      <c r="C18" s="19"/>
    </row>
  </sheetData>
  <mergeCells count="3">
    <mergeCell ref="A1:C1"/>
    <mergeCell ref="A2:C2"/>
    <mergeCell ref="A18:C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2026-03-10T13:49:54Z</dcterms:created>
  <dc:creator>openpyxl</dc:creator>
  <dc:description/>
  <dc:language>en-US</dc:language>
  <cp:lastModifiedBy/>
  <dcterms:modified xsi:type="dcterms:W3CDTF">2026-03-10T13:49:54Z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